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CERC\Regulations\2019-24 Tariff Regulations\First Amendment\Final Comments\"/>
    </mc:Choice>
  </mc:AlternateContent>
  <xr:revisionPtr revIDLastSave="0" documentId="13_ncr:1_{F6DA44F2-A1C8-4B30-BAF4-4E8993663107}" xr6:coauthVersionLast="45" xr6:coauthVersionMax="45" xr10:uidLastSave="{00000000-0000-0000-0000-000000000000}"/>
  <bookViews>
    <workbookView xWindow="-120" yWindow="-120" windowWidth="20730" windowHeight="11160" xr2:uid="{3A301326-3B00-49FD-9395-AB888B34E2D2}"/>
  </bookViews>
  <sheets>
    <sheet name="Sheet2" sheetId="1" r:id="rId1"/>
  </sheets>
  <definedNames>
    <definedName name="_xlnm.Print_Area" localSheetId="0">Sheet2!$B$3:$L$38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9" i="1" l="1"/>
  <c r="L31" i="1" s="1"/>
  <c r="L30" i="1" l="1"/>
  <c r="L28" i="1"/>
  <c r="L27" i="1"/>
  <c r="L26" i="1"/>
  <c r="L23" i="1"/>
  <c r="L22" i="1"/>
  <c r="L21" i="1"/>
  <c r="L20" i="1"/>
  <c r="L19" i="1"/>
  <c r="L18" i="1"/>
  <c r="L17" i="1"/>
  <c r="L16" i="1"/>
  <c r="L15" i="1"/>
  <c r="L14" i="1"/>
  <c r="L13" i="1"/>
  <c r="L12" i="1"/>
  <c r="L10" i="1"/>
  <c r="L9" i="1"/>
  <c r="L32" i="1" s="1"/>
</calcChain>
</file>

<file path=xl/sharedStrings.xml><?xml version="1.0" encoding="utf-8"?>
<sst xmlns="http://schemas.openxmlformats.org/spreadsheetml/2006/main" count="142" uniqueCount="60">
  <si>
    <t>Sl. NO.</t>
  </si>
  <si>
    <t>Description of Feeder</t>
  </si>
  <si>
    <t>Rating (KW/ KVA)</t>
  </si>
  <si>
    <t>Supply Type</t>
  </si>
  <si>
    <t>Quantity</t>
  </si>
  <si>
    <t>UNITISED(U)/ STATION(S)</t>
  </si>
  <si>
    <t>NORMAL(N) / EMERGENCY(E)</t>
  </si>
  <si>
    <r>
      <rPr>
        <sz val="8"/>
        <rFont val="Calibri"/>
        <family val="2"/>
        <scheme val="minor"/>
      </rPr>
      <t>Service
(Continuous(C)/ Intermittent(I))</t>
    </r>
  </si>
  <si>
    <t>Working</t>
  </si>
  <si>
    <t>Standby</t>
  </si>
  <si>
    <t>Remarks</t>
  </si>
  <si>
    <t>Energy Consumption</t>
  </si>
  <si>
    <t>In-Combustion Loads</t>
  </si>
  <si>
    <t>Dynamic Classifier for Unit 1</t>
  </si>
  <si>
    <t>415 V 3 Ph AC</t>
  </si>
  <si>
    <t>U</t>
  </si>
  <si>
    <t>N</t>
  </si>
  <si>
    <t>C</t>
  </si>
  <si>
    <t>Dynamic Classifier for Unit 2</t>
  </si>
  <si>
    <t>UPS DB for analyzer loads for Unit 1</t>
  </si>
  <si>
    <r>
      <rPr>
        <sz val="8"/>
        <rFont val="Calibri"/>
        <family val="2"/>
        <scheme val="minor"/>
      </rPr>
      <t>240 V AC UPS
Supply</t>
    </r>
  </si>
  <si>
    <t>UPS</t>
  </si>
  <si>
    <t>UPS DB for analyzer loads for Unit 2</t>
  </si>
  <si>
    <t>Urea Circulation Pumps for Unit 1</t>
  </si>
  <si>
    <t>Urea Circulation Pumps for Unit 2</t>
  </si>
  <si>
    <t>Dilution Pump for Unit 1</t>
  </si>
  <si>
    <t>Dilution Pump for Unit 2</t>
  </si>
  <si>
    <t>Dilution Water Transfer Pump</t>
  </si>
  <si>
    <t>S</t>
  </si>
  <si>
    <t>I</t>
  </si>
  <si>
    <t>Urea Bulk Storage Forwarding Pump</t>
  </si>
  <si>
    <t>Urea Transfer Pump from Solution Tank</t>
  </si>
  <si>
    <t>Cooling Water Pump</t>
  </si>
  <si>
    <t>Agitator for Day Storage Tank</t>
  </si>
  <si>
    <t>Agitator for Bulk Storage Tank</t>
  </si>
  <si>
    <t>Agitator for Solutionizing Tank</t>
  </si>
  <si>
    <t>Urea Transfer Conveyor</t>
  </si>
  <si>
    <t>Lance Motor for Unit 1</t>
  </si>
  <si>
    <t>E</t>
  </si>
  <si>
    <t>Lance Motor for Unit 2</t>
  </si>
  <si>
    <t>Compressor</t>
  </si>
  <si>
    <t>HVAC</t>
  </si>
  <si>
    <t>415 V 3Ph AC</t>
  </si>
  <si>
    <t>Assumed load for HVAC. To be updated as per the final building/area design.</t>
  </si>
  <si>
    <t>Lighting Load</t>
  </si>
  <si>
    <t>Assumed load for Lighting System. To be updated as per the final building/area design.</t>
  </si>
  <si>
    <t>Emergency Lighting Load</t>
  </si>
  <si>
    <t>Assumed load for Emergency Lighting System. To be updated as per the final building/area design.</t>
  </si>
  <si>
    <t>Heater Load for Various Tanks</t>
  </si>
  <si>
    <t>Assumed lump load for all the heaters. To be updated as per final tanks/pipe design.</t>
  </si>
  <si>
    <t>Likely Total Consumption</t>
  </si>
  <si>
    <t>% in terms of Gross Generation'</t>
  </si>
  <si>
    <t>Further, duty factor of 0.5 has been considered for intermittent load</t>
  </si>
  <si>
    <t>LEGEND</t>
  </si>
  <si>
    <t>1) UNITISED(U) /STATION(S):  U-is applied for each unit,  S-STN (Is applied for common equipment load)</t>
  </si>
  <si>
    <t>2) NORMAL/ EMERGENCY:  N-normal Supply,  E-Emergency Supply (i.e DG supply), UPS = UPS Supply</t>
  </si>
  <si>
    <t>3) RUNNING MODE: C-Continuous, I-Intermittent</t>
  </si>
  <si>
    <t>NOx ABATEMENT &amp; SNCR SYSTEM AT 2x525 MW MAITHON POWER LIMITED
PRELIMINARY ELECTRICAL LOAD LIST</t>
  </si>
  <si>
    <t>SNCR Loads</t>
  </si>
  <si>
    <t>NOTE: Please note that this is a preliminary load list. The loads indicated may change as the engineering progresses. As of now Dynamic Classifier at sl nos. 1 and 2 are not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</si>
</sst>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;###0"/>
    <numFmt numFmtId="165" formatCode="###0.0;###0.0"/>
    <numFmt numFmtId="166" formatCode="0.0"/>
  </numFmts>
  <fonts count="6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1CF5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10" fontId="5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81994-726B-46D6-9463-6E84BD3556B1}">
  <dimension ref="B3:M39"/>
  <sheetViews>
    <sheetView showGridLines="0" tabSelected="1" view="pageBreakPreview" topLeftCell="B13" zoomScaleNormal="100" zoomScaleSheetLayoutView="100" workbookViewId="0">
      <selection activeCell="L23" sqref="L23"/>
    </sheetView>
  </sheetViews>
  <sheetFormatPr defaultRowHeight="11.25" x14ac:dyDescent="0.2"/>
  <cols>
    <col min="1" max="2" width="9.33203125" style="2"/>
    <col min="3" max="3" width="34" style="2" customWidth="1"/>
    <col min="4" max="4" width="9.33203125" style="2"/>
    <col min="5" max="5" width="13.33203125" style="2" customWidth="1"/>
    <col min="6" max="6" width="12.83203125" style="2" customWidth="1"/>
    <col min="7" max="7" width="12" style="2" customWidth="1"/>
    <col min="8" max="8" width="13.6640625" style="2" customWidth="1"/>
    <col min="9" max="10" width="9.33203125" style="2"/>
    <col min="11" max="11" width="24.5" style="2" customWidth="1"/>
    <col min="12" max="12" width="12.1640625" style="2" customWidth="1"/>
    <col min="13" max="13" width="13.83203125" style="2" bestFit="1" customWidth="1"/>
    <col min="14" max="16384" width="9.33203125" style="2"/>
  </cols>
  <sheetData>
    <row r="3" spans="2:12" ht="27.75" customHeight="1" x14ac:dyDescent="0.2">
      <c r="B3" s="19" t="s">
        <v>57</v>
      </c>
      <c r="C3" s="20"/>
      <c r="D3" s="20"/>
      <c r="E3" s="20"/>
      <c r="F3" s="20"/>
      <c r="G3" s="20"/>
      <c r="H3" s="20"/>
      <c r="I3" s="20"/>
      <c r="J3" s="20"/>
      <c r="K3" s="20"/>
      <c r="L3" s="1"/>
    </row>
    <row r="4" spans="2:12" ht="12.75" customHeight="1" x14ac:dyDescent="0.2">
      <c r="B4" s="21" t="s">
        <v>0</v>
      </c>
      <c r="C4" s="22" t="s">
        <v>1</v>
      </c>
      <c r="D4" s="24" t="s">
        <v>2</v>
      </c>
      <c r="E4" s="26" t="s">
        <v>3</v>
      </c>
      <c r="F4" s="1"/>
      <c r="G4" s="1"/>
      <c r="H4" s="3"/>
      <c r="I4" s="28" t="s">
        <v>4</v>
      </c>
      <c r="J4" s="28"/>
      <c r="K4" s="1"/>
      <c r="L4" s="4"/>
    </row>
    <row r="5" spans="2:12" ht="36.75" customHeight="1" x14ac:dyDescent="0.2">
      <c r="B5" s="21"/>
      <c r="C5" s="23"/>
      <c r="D5" s="25"/>
      <c r="E5" s="27"/>
      <c r="F5" s="1" t="s">
        <v>5</v>
      </c>
      <c r="G5" s="1" t="s">
        <v>6</v>
      </c>
      <c r="H5" s="5" t="s">
        <v>7</v>
      </c>
      <c r="I5" s="1" t="s">
        <v>8</v>
      </c>
      <c r="J5" s="6" t="s">
        <v>9</v>
      </c>
      <c r="K5" s="1" t="s">
        <v>10</v>
      </c>
      <c r="L5" s="1" t="s">
        <v>11</v>
      </c>
    </row>
    <row r="6" spans="2:12" x14ac:dyDescent="0.2">
      <c r="B6" s="4"/>
      <c r="C6" s="7" t="s">
        <v>12</v>
      </c>
      <c r="D6" s="4"/>
      <c r="E6" s="4"/>
      <c r="F6" s="4"/>
      <c r="G6" s="4"/>
      <c r="H6" s="4"/>
      <c r="I6" s="4"/>
      <c r="J6" s="4"/>
      <c r="K6" s="4"/>
      <c r="L6" s="15"/>
    </row>
    <row r="7" spans="2:12" x14ac:dyDescent="0.2">
      <c r="B7" s="8">
        <v>1</v>
      </c>
      <c r="C7" s="9" t="s">
        <v>13</v>
      </c>
      <c r="D7" s="8">
        <v>45</v>
      </c>
      <c r="E7" s="9" t="s">
        <v>14</v>
      </c>
      <c r="F7" s="10" t="s">
        <v>15</v>
      </c>
      <c r="G7" s="10" t="s">
        <v>16</v>
      </c>
      <c r="H7" s="10" t="s">
        <v>17</v>
      </c>
      <c r="I7" s="8">
        <v>7</v>
      </c>
      <c r="J7" s="8">
        <v>1</v>
      </c>
      <c r="K7" s="4"/>
      <c r="L7" s="16"/>
    </row>
    <row r="8" spans="2:12" x14ac:dyDescent="0.2">
      <c r="B8" s="8">
        <v>2</v>
      </c>
      <c r="C8" s="9" t="s">
        <v>18</v>
      </c>
      <c r="D8" s="8">
        <v>45</v>
      </c>
      <c r="E8" s="9" t="s">
        <v>14</v>
      </c>
      <c r="F8" s="10" t="s">
        <v>15</v>
      </c>
      <c r="G8" s="10" t="s">
        <v>16</v>
      </c>
      <c r="H8" s="10" t="s">
        <v>17</v>
      </c>
      <c r="I8" s="8">
        <v>7</v>
      </c>
      <c r="J8" s="8">
        <v>1</v>
      </c>
      <c r="K8" s="4"/>
      <c r="L8" s="16"/>
    </row>
    <row r="9" spans="2:12" ht="22.5" x14ac:dyDescent="0.2">
      <c r="B9" s="8">
        <v>3</v>
      </c>
      <c r="C9" s="9" t="s">
        <v>19</v>
      </c>
      <c r="D9" s="8">
        <v>3</v>
      </c>
      <c r="E9" s="4" t="s">
        <v>20</v>
      </c>
      <c r="F9" s="10" t="s">
        <v>15</v>
      </c>
      <c r="G9" s="10" t="s">
        <v>21</v>
      </c>
      <c r="H9" s="10" t="s">
        <v>17</v>
      </c>
      <c r="I9" s="8">
        <v>1</v>
      </c>
      <c r="J9" s="8">
        <v>1</v>
      </c>
      <c r="K9" s="4"/>
      <c r="L9" s="16">
        <f>D9*8760*I9</f>
        <v>26280</v>
      </c>
    </row>
    <row r="10" spans="2:12" ht="22.5" x14ac:dyDescent="0.2">
      <c r="B10" s="8">
        <v>4</v>
      </c>
      <c r="C10" s="9" t="s">
        <v>22</v>
      </c>
      <c r="D10" s="8">
        <v>3</v>
      </c>
      <c r="E10" s="4" t="s">
        <v>20</v>
      </c>
      <c r="F10" s="10" t="s">
        <v>15</v>
      </c>
      <c r="G10" s="10" t="s">
        <v>21</v>
      </c>
      <c r="H10" s="10" t="s">
        <v>17</v>
      </c>
      <c r="I10" s="8">
        <v>1</v>
      </c>
      <c r="J10" s="8">
        <v>1</v>
      </c>
      <c r="K10" s="4"/>
      <c r="L10" s="16">
        <f t="shared" ref="L10:L15" si="0">D10*8760*I10</f>
        <v>26280</v>
      </c>
    </row>
    <row r="11" spans="2:12" x14ac:dyDescent="0.2">
      <c r="B11" s="4"/>
      <c r="C11" s="7" t="s">
        <v>58</v>
      </c>
      <c r="D11" s="4"/>
      <c r="E11" s="4"/>
      <c r="F11" s="4"/>
      <c r="G11" s="4"/>
      <c r="H11" s="4"/>
      <c r="I11" s="4"/>
      <c r="J11" s="4"/>
      <c r="K11" s="4"/>
      <c r="L11" s="16"/>
    </row>
    <row r="12" spans="2:12" ht="12.75" customHeight="1" x14ac:dyDescent="0.2">
      <c r="B12" s="8">
        <v>3</v>
      </c>
      <c r="C12" s="9" t="s">
        <v>23</v>
      </c>
      <c r="D12" s="12">
        <v>1.5</v>
      </c>
      <c r="E12" s="9" t="s">
        <v>14</v>
      </c>
      <c r="F12" s="10" t="s">
        <v>15</v>
      </c>
      <c r="G12" s="10" t="s">
        <v>16</v>
      </c>
      <c r="H12" s="10" t="s">
        <v>17</v>
      </c>
      <c r="I12" s="8">
        <v>1</v>
      </c>
      <c r="J12" s="8">
        <v>1</v>
      </c>
      <c r="K12" s="4"/>
      <c r="L12" s="16">
        <f t="shared" si="0"/>
        <v>13140</v>
      </c>
    </row>
    <row r="13" spans="2:12" ht="12.75" customHeight="1" x14ac:dyDescent="0.2">
      <c r="B13" s="8">
        <v>4</v>
      </c>
      <c r="C13" s="9" t="s">
        <v>24</v>
      </c>
      <c r="D13" s="12">
        <v>1.5</v>
      </c>
      <c r="E13" s="9" t="s">
        <v>14</v>
      </c>
      <c r="F13" s="10" t="s">
        <v>15</v>
      </c>
      <c r="G13" s="10" t="s">
        <v>16</v>
      </c>
      <c r="H13" s="10" t="s">
        <v>17</v>
      </c>
      <c r="I13" s="8">
        <v>1</v>
      </c>
      <c r="J13" s="8">
        <v>1</v>
      </c>
      <c r="K13" s="4"/>
      <c r="L13" s="16">
        <f t="shared" si="0"/>
        <v>13140</v>
      </c>
    </row>
    <row r="14" spans="2:12" ht="12.75" customHeight="1" x14ac:dyDescent="0.2">
      <c r="B14" s="8">
        <v>5</v>
      </c>
      <c r="C14" s="9" t="s">
        <v>25</v>
      </c>
      <c r="D14" s="8">
        <v>3</v>
      </c>
      <c r="E14" s="9" t="s">
        <v>14</v>
      </c>
      <c r="F14" s="10" t="s">
        <v>15</v>
      </c>
      <c r="G14" s="10" t="s">
        <v>16</v>
      </c>
      <c r="H14" s="10" t="s">
        <v>17</v>
      </c>
      <c r="I14" s="8">
        <v>1</v>
      </c>
      <c r="J14" s="8">
        <v>1</v>
      </c>
      <c r="K14" s="4"/>
      <c r="L14" s="16">
        <f t="shared" si="0"/>
        <v>26280</v>
      </c>
    </row>
    <row r="15" spans="2:12" ht="12.75" customHeight="1" x14ac:dyDescent="0.2">
      <c r="B15" s="8">
        <v>6</v>
      </c>
      <c r="C15" s="9" t="s">
        <v>26</v>
      </c>
      <c r="D15" s="8">
        <v>3</v>
      </c>
      <c r="E15" s="9" t="s">
        <v>14</v>
      </c>
      <c r="F15" s="10" t="s">
        <v>15</v>
      </c>
      <c r="G15" s="10" t="s">
        <v>16</v>
      </c>
      <c r="H15" s="10" t="s">
        <v>17</v>
      </c>
      <c r="I15" s="8">
        <v>1</v>
      </c>
      <c r="J15" s="8">
        <v>1</v>
      </c>
      <c r="K15" s="4"/>
      <c r="L15" s="16">
        <f t="shared" si="0"/>
        <v>26280</v>
      </c>
    </row>
    <row r="16" spans="2:12" ht="12.75" customHeight="1" x14ac:dyDescent="0.2">
      <c r="B16" s="8">
        <v>7</v>
      </c>
      <c r="C16" s="9" t="s">
        <v>27</v>
      </c>
      <c r="D16" s="8">
        <v>160</v>
      </c>
      <c r="E16" s="9" t="s">
        <v>14</v>
      </c>
      <c r="F16" s="10" t="s">
        <v>28</v>
      </c>
      <c r="G16" s="10" t="s">
        <v>16</v>
      </c>
      <c r="H16" s="10" t="s">
        <v>29</v>
      </c>
      <c r="I16" s="8">
        <v>1</v>
      </c>
      <c r="J16" s="8">
        <v>1</v>
      </c>
      <c r="K16" s="4"/>
      <c r="L16" s="16">
        <f>D16*8760*0.5*I16</f>
        <v>700800</v>
      </c>
    </row>
    <row r="17" spans="2:13" ht="12.75" customHeight="1" x14ac:dyDescent="0.2">
      <c r="B17" s="8">
        <v>8</v>
      </c>
      <c r="C17" s="9" t="s">
        <v>30</v>
      </c>
      <c r="D17" s="8">
        <v>55</v>
      </c>
      <c r="E17" s="9" t="s">
        <v>14</v>
      </c>
      <c r="F17" s="10" t="s">
        <v>28</v>
      </c>
      <c r="G17" s="10" t="s">
        <v>16</v>
      </c>
      <c r="H17" s="10" t="s">
        <v>29</v>
      </c>
      <c r="I17" s="8">
        <v>1</v>
      </c>
      <c r="J17" s="8">
        <v>1</v>
      </c>
      <c r="K17" s="4"/>
      <c r="L17" s="16">
        <f t="shared" ref="L17:L18" si="1">D17*8760*0.5*I17</f>
        <v>240900</v>
      </c>
    </row>
    <row r="18" spans="2:13" ht="12.75" customHeight="1" x14ac:dyDescent="0.2">
      <c r="B18" s="8">
        <v>9</v>
      </c>
      <c r="C18" s="9" t="s">
        <v>31</v>
      </c>
      <c r="D18" s="8">
        <v>45</v>
      </c>
      <c r="E18" s="9" t="s">
        <v>14</v>
      </c>
      <c r="F18" s="10" t="s">
        <v>28</v>
      </c>
      <c r="G18" s="10" t="s">
        <v>16</v>
      </c>
      <c r="H18" s="10" t="s">
        <v>29</v>
      </c>
      <c r="I18" s="8">
        <v>1</v>
      </c>
      <c r="J18" s="8">
        <v>1</v>
      </c>
      <c r="K18" s="4"/>
      <c r="L18" s="16">
        <f t="shared" si="1"/>
        <v>197100</v>
      </c>
    </row>
    <row r="19" spans="2:13" ht="12.75" customHeight="1" x14ac:dyDescent="0.2">
      <c r="B19" s="8">
        <v>10</v>
      </c>
      <c r="C19" s="9" t="s">
        <v>32</v>
      </c>
      <c r="D19" s="8">
        <v>15</v>
      </c>
      <c r="E19" s="9" t="s">
        <v>14</v>
      </c>
      <c r="F19" s="10" t="s">
        <v>28</v>
      </c>
      <c r="G19" s="10" t="s">
        <v>16</v>
      </c>
      <c r="H19" s="10" t="s">
        <v>17</v>
      </c>
      <c r="I19" s="8">
        <v>2</v>
      </c>
      <c r="J19" s="8">
        <v>0</v>
      </c>
      <c r="K19" s="4"/>
      <c r="L19" s="16">
        <f>D19*8760*I19</f>
        <v>262800</v>
      </c>
    </row>
    <row r="20" spans="2:13" ht="12.75" customHeight="1" x14ac:dyDescent="0.2">
      <c r="B20" s="8">
        <v>11</v>
      </c>
      <c r="C20" s="9" t="s">
        <v>33</v>
      </c>
      <c r="D20" s="12">
        <v>7.5</v>
      </c>
      <c r="E20" s="9" t="s">
        <v>14</v>
      </c>
      <c r="F20" s="10" t="s">
        <v>28</v>
      </c>
      <c r="G20" s="10" t="s">
        <v>16</v>
      </c>
      <c r="H20" s="10" t="s">
        <v>29</v>
      </c>
      <c r="I20" s="8">
        <v>1</v>
      </c>
      <c r="J20" s="8">
        <v>0</v>
      </c>
      <c r="K20" s="4"/>
      <c r="L20" s="16">
        <f>D20*8760*0.5*I20</f>
        <v>32850</v>
      </c>
    </row>
    <row r="21" spans="2:13" ht="12.75" customHeight="1" x14ac:dyDescent="0.2">
      <c r="B21" s="8">
        <v>12</v>
      </c>
      <c r="C21" s="9" t="s">
        <v>34</v>
      </c>
      <c r="D21" s="8">
        <v>30</v>
      </c>
      <c r="E21" s="9" t="s">
        <v>14</v>
      </c>
      <c r="F21" s="10" t="s">
        <v>28</v>
      </c>
      <c r="G21" s="10" t="s">
        <v>16</v>
      </c>
      <c r="H21" s="10" t="s">
        <v>29</v>
      </c>
      <c r="I21" s="8">
        <v>1</v>
      </c>
      <c r="J21" s="8">
        <v>0</v>
      </c>
      <c r="K21" s="4"/>
      <c r="L21" s="16">
        <f t="shared" ref="L21:L23" si="2">D21*8760*0.5*I21</f>
        <v>131400</v>
      </c>
    </row>
    <row r="22" spans="2:13" ht="12.75" customHeight="1" x14ac:dyDescent="0.2">
      <c r="B22" s="8">
        <v>13</v>
      </c>
      <c r="C22" s="9" t="s">
        <v>35</v>
      </c>
      <c r="D22" s="12">
        <v>7.5</v>
      </c>
      <c r="E22" s="9" t="s">
        <v>14</v>
      </c>
      <c r="F22" s="10" t="s">
        <v>28</v>
      </c>
      <c r="G22" s="10" t="s">
        <v>16</v>
      </c>
      <c r="H22" s="10" t="s">
        <v>29</v>
      </c>
      <c r="I22" s="8">
        <v>1</v>
      </c>
      <c r="J22" s="8">
        <v>0</v>
      </c>
      <c r="K22" s="4"/>
      <c r="L22" s="16">
        <f t="shared" si="2"/>
        <v>32850</v>
      </c>
    </row>
    <row r="23" spans="2:13" ht="12.75" customHeight="1" x14ac:dyDescent="0.2">
      <c r="B23" s="8">
        <v>14</v>
      </c>
      <c r="C23" s="9" t="s">
        <v>36</v>
      </c>
      <c r="D23" s="8">
        <v>15</v>
      </c>
      <c r="E23" s="9" t="s">
        <v>14</v>
      </c>
      <c r="F23" s="10" t="s">
        <v>28</v>
      </c>
      <c r="G23" s="10" t="s">
        <v>16</v>
      </c>
      <c r="H23" s="10" t="s">
        <v>29</v>
      </c>
      <c r="I23" s="8">
        <v>1</v>
      </c>
      <c r="J23" s="8">
        <v>1</v>
      </c>
      <c r="K23" s="4"/>
      <c r="L23" s="16">
        <f t="shared" si="2"/>
        <v>65700</v>
      </c>
    </row>
    <row r="24" spans="2:13" ht="12.75" customHeight="1" x14ac:dyDescent="0.2">
      <c r="B24" s="8">
        <v>15</v>
      </c>
      <c r="C24" s="9" t="s">
        <v>37</v>
      </c>
      <c r="D24" s="8">
        <v>3</v>
      </c>
      <c r="E24" s="9" t="s">
        <v>14</v>
      </c>
      <c r="F24" s="10" t="s">
        <v>15</v>
      </c>
      <c r="G24" s="10" t="s">
        <v>38</v>
      </c>
      <c r="H24" s="10" t="s">
        <v>29</v>
      </c>
      <c r="I24" s="8">
        <v>4</v>
      </c>
      <c r="J24" s="8">
        <v>0</v>
      </c>
      <c r="K24" s="4"/>
      <c r="L24" s="16"/>
    </row>
    <row r="25" spans="2:13" ht="12.75" customHeight="1" x14ac:dyDescent="0.2">
      <c r="B25" s="8">
        <v>16</v>
      </c>
      <c r="C25" s="9" t="s">
        <v>39</v>
      </c>
      <c r="D25" s="8">
        <v>3</v>
      </c>
      <c r="E25" s="9" t="s">
        <v>14</v>
      </c>
      <c r="F25" s="10" t="s">
        <v>15</v>
      </c>
      <c r="G25" s="10" t="s">
        <v>38</v>
      </c>
      <c r="H25" s="10" t="s">
        <v>29</v>
      </c>
      <c r="I25" s="8">
        <v>4</v>
      </c>
      <c r="J25" s="8">
        <v>0</v>
      </c>
      <c r="K25" s="4"/>
      <c r="L25" s="16"/>
    </row>
    <row r="26" spans="2:13" x14ac:dyDescent="0.2">
      <c r="B26" s="8">
        <v>17</v>
      </c>
      <c r="C26" s="9" t="s">
        <v>40</v>
      </c>
      <c r="D26" s="8">
        <v>150</v>
      </c>
      <c r="E26" s="9" t="s">
        <v>14</v>
      </c>
      <c r="F26" s="10" t="s">
        <v>28</v>
      </c>
      <c r="G26" s="10" t="s">
        <v>16</v>
      </c>
      <c r="H26" s="10" t="s">
        <v>17</v>
      </c>
      <c r="I26" s="8">
        <v>1</v>
      </c>
      <c r="J26" s="8">
        <v>1</v>
      </c>
      <c r="K26" s="4"/>
      <c r="L26" s="16">
        <f>D26*8760*I26</f>
        <v>1314000</v>
      </c>
    </row>
    <row r="27" spans="2:13" ht="33.75" x14ac:dyDescent="0.2">
      <c r="B27" s="8">
        <v>18</v>
      </c>
      <c r="C27" s="9" t="s">
        <v>41</v>
      </c>
      <c r="D27" s="8">
        <v>20</v>
      </c>
      <c r="E27" s="9" t="s">
        <v>42</v>
      </c>
      <c r="F27" s="10" t="s">
        <v>28</v>
      </c>
      <c r="G27" s="10" t="s">
        <v>16</v>
      </c>
      <c r="H27" s="10" t="s">
        <v>17</v>
      </c>
      <c r="I27" s="8">
        <v>1</v>
      </c>
      <c r="J27" s="8">
        <v>1</v>
      </c>
      <c r="K27" s="9" t="s">
        <v>43</v>
      </c>
      <c r="L27" s="16">
        <f>D27*8760*I27</f>
        <v>175200</v>
      </c>
    </row>
    <row r="28" spans="2:13" ht="45" x14ac:dyDescent="0.2">
      <c r="B28" s="8">
        <v>19</v>
      </c>
      <c r="C28" s="9" t="s">
        <v>44</v>
      </c>
      <c r="D28" s="8">
        <v>20</v>
      </c>
      <c r="E28" s="9" t="s">
        <v>42</v>
      </c>
      <c r="F28" s="10" t="s">
        <v>28</v>
      </c>
      <c r="G28" s="10" t="s">
        <v>16</v>
      </c>
      <c r="H28" s="10" t="s">
        <v>17</v>
      </c>
      <c r="I28" s="8">
        <v>1</v>
      </c>
      <c r="J28" s="8">
        <v>1</v>
      </c>
      <c r="K28" s="9" t="s">
        <v>45</v>
      </c>
      <c r="L28" s="16">
        <f t="shared" ref="L28:L29" si="3">D28*8760*I28</f>
        <v>175200</v>
      </c>
    </row>
    <row r="29" spans="2:13" ht="45" x14ac:dyDescent="0.2">
      <c r="B29" s="8">
        <v>20</v>
      </c>
      <c r="C29" s="9" t="s">
        <v>46</v>
      </c>
      <c r="D29" s="8">
        <v>8</v>
      </c>
      <c r="E29" s="9" t="s">
        <v>42</v>
      </c>
      <c r="F29" s="10" t="s">
        <v>28</v>
      </c>
      <c r="G29" s="10" t="s">
        <v>38</v>
      </c>
      <c r="H29" s="10" t="s">
        <v>17</v>
      </c>
      <c r="I29" s="8">
        <v>1</v>
      </c>
      <c r="J29" s="8">
        <v>1</v>
      </c>
      <c r="K29" s="9" t="s">
        <v>47</v>
      </c>
      <c r="L29" s="16">
        <f t="shared" si="3"/>
        <v>70080</v>
      </c>
    </row>
    <row r="30" spans="2:13" ht="45" x14ac:dyDescent="0.2">
      <c r="B30" s="8">
        <v>21</v>
      </c>
      <c r="C30" s="9" t="s">
        <v>48</v>
      </c>
      <c r="D30" s="8">
        <v>350</v>
      </c>
      <c r="E30" s="9" t="s">
        <v>42</v>
      </c>
      <c r="F30" s="10" t="s">
        <v>28</v>
      </c>
      <c r="G30" s="10" t="s">
        <v>16</v>
      </c>
      <c r="H30" s="10" t="s">
        <v>29</v>
      </c>
      <c r="I30" s="8">
        <v>1</v>
      </c>
      <c r="J30" s="8">
        <v>1</v>
      </c>
      <c r="K30" s="9" t="s">
        <v>49</v>
      </c>
      <c r="L30" s="16">
        <f>D30*8760*0.5*I30</f>
        <v>1533000</v>
      </c>
    </row>
    <row r="31" spans="2:13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 t="s">
        <v>50</v>
      </c>
      <c r="L31" s="16">
        <f>SUM(L9:L30)</f>
        <v>5063280</v>
      </c>
      <c r="M31" s="13"/>
    </row>
    <row r="32" spans="2:13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7" t="s">
        <v>51</v>
      </c>
      <c r="L32" s="18">
        <f>L31/1050/1000/8760</f>
        <v>5.5047619047619053E-4</v>
      </c>
    </row>
    <row r="33" spans="2:12" x14ac:dyDescent="0.2">
      <c r="B33" s="14" t="s">
        <v>59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2:12" x14ac:dyDescent="0.2">
      <c r="B34" s="14" t="s">
        <v>52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2" x14ac:dyDescent="0.2">
      <c r="B35" s="14" t="s">
        <v>53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2:12" x14ac:dyDescent="0.2">
      <c r="B36" s="14" t="s">
        <v>54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2:12" x14ac:dyDescent="0.2">
      <c r="B37" s="14" t="s">
        <v>55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2:12" x14ac:dyDescent="0.2">
      <c r="B38" s="14" t="s">
        <v>56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2:12" x14ac:dyDescent="0.2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 count="6">
    <mergeCell ref="B3:K3"/>
    <mergeCell ref="B4:B5"/>
    <mergeCell ref="C4:C5"/>
    <mergeCell ref="D4:D5"/>
    <mergeCell ref="E4:E5"/>
    <mergeCell ref="I4:J4"/>
  </mergeCells>
  <pageMargins left="0.7" right="0.7" top="0.75" bottom="0.75" header="0.3" footer="0.3"/>
  <pageSetup scale="6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 Dilip</dc:creator>
  <cp:lastModifiedBy>Prakash Pankaj</cp:lastModifiedBy>
  <cp:lastPrinted>2020-05-11T13:38:24Z</cp:lastPrinted>
  <dcterms:created xsi:type="dcterms:W3CDTF">2020-04-29T23:03:27Z</dcterms:created>
  <dcterms:modified xsi:type="dcterms:W3CDTF">2020-05-11T13:38:49Z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8ed580-7b07-4de3-bcfc-baf51b37f0d5_Enabled">
    <vt:lpwstr>True</vt:lpwstr>
  </property>
  <property fmtid="{D5CDD505-2E9C-101B-9397-08002B2CF9AE}" pid="3" name="MSIP_Label_9b8ed580-7b07-4de3-bcfc-baf51b37f0d5_SiteId">
    <vt:lpwstr>04ea39e3-ac5b-4971-937c-8344c97a4509</vt:lpwstr>
  </property>
  <property fmtid="{D5CDD505-2E9C-101B-9397-08002B2CF9AE}" pid="4" name="MSIP_Label_9b8ed580-7b07-4de3-bcfc-baf51b37f0d5_Owner">
    <vt:lpwstr>dilip.kumar@tatapower.com</vt:lpwstr>
  </property>
  <property fmtid="{D5CDD505-2E9C-101B-9397-08002B2CF9AE}" pid="5" name="MSIP_Label_9b8ed580-7b07-4de3-bcfc-baf51b37f0d5_SetDate">
    <vt:lpwstr>2020-04-29T23:03:54.8929594Z</vt:lpwstr>
  </property>
  <property fmtid="{D5CDD505-2E9C-101B-9397-08002B2CF9AE}" pid="6" name="MSIP_Label_9b8ed580-7b07-4de3-bcfc-baf51b37f0d5_Name">
    <vt:lpwstr>Public</vt:lpwstr>
  </property>
  <property fmtid="{D5CDD505-2E9C-101B-9397-08002B2CF9AE}" pid="7" name="MSIP_Label_9b8ed580-7b07-4de3-bcfc-baf51b37f0d5_Application">
    <vt:lpwstr>Microsoft Azure Information Protection</vt:lpwstr>
  </property>
  <property fmtid="{D5CDD505-2E9C-101B-9397-08002B2CF9AE}" pid="8" name="MSIP_Label_9b8ed580-7b07-4de3-bcfc-baf51b37f0d5_Extended_MSFT_Method">
    <vt:lpwstr>Automatic</vt:lpwstr>
  </property>
  <property fmtid="{D5CDD505-2E9C-101B-9397-08002B2CF9AE}" pid="9" name="Sensitivity">
    <vt:lpwstr>Public</vt:lpwstr>
  </property>
</Properties>
</file>